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and Planning\BP\borforms\Bgt2324\"/>
    </mc:Choice>
  </mc:AlternateContent>
  <xr:revisionPtr revIDLastSave="0" documentId="13_ncr:1_{7798C519-56AC-4A87-8920-D9682A257A4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R10" sheetId="27" r:id="rId1"/>
  </sheets>
  <definedNames>
    <definedName name="_BOR10">'BOR10'!$A$1:$G$52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6" i="27" l="1"/>
  <c r="E25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C46" i="27" l="1"/>
  <c r="G48" i="27" l="1"/>
  <c r="G47" i="27"/>
  <c r="G45" i="27"/>
  <c r="G44" i="27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E30" i="27"/>
  <c r="E47" i="27"/>
  <c r="E45" i="27"/>
  <c r="E44" i="27"/>
  <c r="E43" i="27"/>
  <c r="E42" i="27"/>
  <c r="E41" i="27"/>
  <c r="E40" i="27"/>
  <c r="E39" i="27"/>
  <c r="E38" i="27"/>
  <c r="E37" i="27"/>
  <c r="E36" i="27"/>
  <c r="E35" i="27"/>
  <c r="E34" i="27"/>
  <c r="E33" i="27"/>
  <c r="E32" i="27"/>
  <c r="E31" i="27"/>
  <c r="C49" i="27"/>
  <c r="C24" i="27"/>
  <c r="C27" i="27" s="1"/>
  <c r="F46" i="27"/>
  <c r="F49" i="27" s="1"/>
  <c r="D46" i="27"/>
  <c r="D49" i="27" s="1"/>
  <c r="F24" i="27"/>
  <c r="F27" i="27" s="1"/>
  <c r="D24" i="27"/>
  <c r="D27" i="27" s="1"/>
  <c r="B46" i="27"/>
  <c r="B49" i="27" s="1"/>
  <c r="B24" i="27"/>
  <c r="B27" i="27" s="1"/>
  <c r="F50" i="27" l="1"/>
  <c r="G46" i="27"/>
  <c r="G49" i="27" s="1"/>
  <c r="C50" i="27"/>
  <c r="E46" i="27"/>
  <c r="E49" i="27" s="1"/>
  <c r="D50" i="27"/>
  <c r="B50" i="27"/>
  <c r="E21" i="27" l="1"/>
  <c r="G16" i="27"/>
  <c r="G11" i="27"/>
  <c r="G15" i="27"/>
  <c r="G20" i="27"/>
  <c r="G10" i="27"/>
  <c r="E22" i="27"/>
  <c r="E23" i="27"/>
  <c r="G25" i="27"/>
  <c r="G26" i="27"/>
  <c r="G19" i="27"/>
  <c r="G13" i="27"/>
  <c r="G14" i="27"/>
  <c r="G9" i="27"/>
  <c r="E24" i="27" l="1"/>
  <c r="E27" i="27" s="1"/>
  <c r="E50" i="27" s="1"/>
  <c r="G8" i="27"/>
  <c r="G24" i="27" s="1"/>
  <c r="G27" i="27" s="1"/>
  <c r="G50" i="27" s="1"/>
</calcChain>
</file>

<file path=xl/sharedStrings.xml><?xml version="1.0" encoding="utf-8"?>
<sst xmlns="http://schemas.openxmlformats.org/spreadsheetml/2006/main" count="58" uniqueCount="42">
  <si>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</si>
  <si>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</si>
  <si>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</si>
  <si>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</si>
  <si>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</si>
  <si>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</si>
  <si>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</si>
  <si>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</si>
  <si>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</si>
  <si>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</si>
  <si>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</si>
  <si>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</si>
  <si>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</si>
  <si>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</si>
  <si>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</si>
  <si>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</si>
  <si>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</si>
  <si>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</si>
  <si>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</si>
  <si>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</si>
  <si>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</si>
  <si>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</si>
  <si>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</si>
  <si>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</si>
  <si>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</si>
  <si>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</si>
  <si>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</si>
  <si>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</si>
  <si>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</si>
  <si>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</si>
  <si>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</si>
  <si>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</si>
  <si>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</si>
  <si>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</si>
  <si>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</si>
  <si>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</si>
  <si>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</si>
  <si>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</si>
  <si>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>Institution:</t>
  </si>
  <si>
    <t>Louisiana State University</t>
  </si>
  <si>
    <t>Pay Plan Reserves Total*</t>
  </si>
  <si>
    <t>* Graduate Assistants are shown in the Part-Time Pay Plan Reserves row and are not included in the salaries line on the BOR-1, BOR-4, and BOR-4a.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</si>
</sst>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8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0" fontId="5" fillId="0" borderId="5" xfId="0" applyFont="1" applyBorder="1" applyAlignment="1" applyProtection="1">
      <alignment horizontal="center"/>
      <protection locked="0"/>
    </xf>
    <xf numFmtId="165" fontId="5" fillId="0" borderId="5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5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165" fontId="7" fillId="0" borderId="7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7" xfId="0" applyNumberFormat="1" applyFont="1" applyBorder="1" applyAlignment="1" applyProtection="1">
      <alignment horizontal="left"/>
      <protection locked="0"/>
    </xf>
    <xf numFmtId="0" fontId="5" fillId="0" borderId="5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6" xfId="0" applyNumberFormat="1" applyFont="1" applyBorder="1" applyAlignment="1" applyProtection="1">
      <alignment horizontal="center"/>
      <protection locked="0"/>
    </xf>
    <xf numFmtId="37" fontId="6" fillId="0" borderId="8" xfId="0" applyNumberFormat="1" applyFont="1" applyBorder="1" applyProtection="1">
      <protection locked="0"/>
    </xf>
    <xf numFmtId="37" fontId="6" fillId="0" borderId="0" xfId="0" applyNumberFormat="1" applyFont="1" applyProtection="1">
      <protection locked="0"/>
    </xf>
    <xf numFmtId="37" fontId="7" fillId="0" borderId="7" xfId="0" applyNumberFormat="1" applyFont="1" applyBorder="1" applyAlignment="1" applyProtection="1">
      <alignment horizontal="right"/>
      <protection locked="0"/>
    </xf>
    <xf numFmtId="37" fontId="6" fillId="0" borderId="7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0" fontId="9" fillId="0" borderId="13" xfId="0" applyFont="1" applyBorder="1" applyProtection="1">
      <protection locked="0"/>
    </xf>
    <xf numFmtId="37" fontId="5" fillId="0" borderId="4" xfId="0" applyNumberFormat="1" applyFont="1" applyBorder="1" applyProtection="1">
      <protection locked="0"/>
    </xf>
    <xf numFmtId="0" fontId="8" fillId="0" borderId="13" xfId="0" applyFont="1" applyBorder="1" applyProtection="1">
      <protection locked="0"/>
    </xf>
    <xf numFmtId="39" fontId="7" fillId="0" borderId="4" xfId="0" applyNumberFormat="1" applyFont="1" applyBorder="1" applyProtection="1">
      <protection locked="0"/>
    </xf>
    <xf numFmtId="39" fontId="6" fillId="0" borderId="4" xfId="0" applyNumberFormat="1" applyFont="1" applyBorder="1" applyProtection="1">
      <protection locked="0"/>
    </xf>
    <xf numFmtId="39" fontId="5" fillId="0" borderId="4" xfId="0" applyNumberFormat="1" applyFont="1" applyBorder="1" applyProtection="1">
      <protection locked="0"/>
    </xf>
    <xf numFmtId="38" fontId="6" fillId="0" borderId="7" xfId="0" applyNumberFormat="1" applyFont="1" applyBorder="1" applyAlignment="1" applyProtection="1">
      <alignment horizontal="right"/>
      <protection locked="0"/>
    </xf>
    <xf numFmtId="165" fontId="5" fillId="0" borderId="7" xfId="0" applyNumberFormat="1" applyFont="1" applyBorder="1" applyAlignment="1" applyProtection="1">
      <alignment horizontal="left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zoomScaleNormal="100" workbookViewId="0">
      <selection activeCell="G50" sqref="G50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8.2851562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7" t="s">
        <v>0</v>
      </c>
      <c r="B1" s="8"/>
      <c r="C1" s="8"/>
      <c r="D1" s="5"/>
      <c r="E1" s="10" t="s">
        <v>38</v>
      </c>
      <c r="F1" s="62" t="s">
        <v>39</v>
      </c>
      <c r="G1" s="60"/>
    </row>
    <row r="2" spans="1:11" ht="15.75" x14ac:dyDescent="0.25">
      <c r="A2" s="37" t="s">
        <v>33</v>
      </c>
      <c r="B2" s="8"/>
      <c r="C2" s="8"/>
      <c r="D2" s="27"/>
      <c r="E2" s="27"/>
      <c r="F2" s="28"/>
      <c r="G2" s="28"/>
    </row>
    <row r="3" spans="1:11" ht="15.75" x14ac:dyDescent="0.25">
      <c r="A3" s="37" t="s">
        <v>1</v>
      </c>
      <c r="B3" s="8"/>
      <c r="C3" s="8"/>
      <c r="D3" s="5"/>
      <c r="E3" s="5"/>
    </row>
    <row r="4" spans="1:11" x14ac:dyDescent="0.2">
      <c r="A4" s="22"/>
      <c r="B4" s="38"/>
      <c r="C4" s="23"/>
      <c r="D4" s="23"/>
      <c r="E4" s="11"/>
      <c r="F4" s="24"/>
      <c r="G4" s="33"/>
    </row>
    <row r="5" spans="1:11" x14ac:dyDescent="0.2">
      <c r="A5" s="25"/>
      <c r="B5" s="39"/>
      <c r="C5" s="26"/>
      <c r="D5" s="42"/>
      <c r="E5" s="16"/>
      <c r="F5" s="15"/>
      <c r="G5" s="15"/>
    </row>
    <row r="6" spans="1:11" x14ac:dyDescent="0.2">
      <c r="A6" s="12" t="s">
        <v>2</v>
      </c>
      <c r="B6" s="40" t="s">
        <v>20</v>
      </c>
      <c r="C6" s="12" t="s">
        <v>21</v>
      </c>
      <c r="D6" s="12" t="s">
        <v>22</v>
      </c>
      <c r="E6" s="12" t="s">
        <v>23</v>
      </c>
      <c r="F6" s="21" t="s">
        <v>29</v>
      </c>
      <c r="G6" s="21" t="s">
        <v>30</v>
      </c>
    </row>
    <row r="7" spans="1:11" s="3" customFormat="1" x14ac:dyDescent="0.2">
      <c r="A7" s="22" t="s">
        <v>3</v>
      </c>
      <c r="B7" s="11"/>
      <c r="C7" s="11"/>
      <c r="D7" s="16"/>
      <c r="E7" s="11"/>
      <c r="F7" s="33"/>
      <c r="G7" s="33"/>
      <c r="H7" s="2"/>
      <c r="I7" s="2"/>
      <c r="J7" s="2"/>
      <c r="K7" s="2"/>
    </row>
    <row r="8" spans="1:11" x14ac:dyDescent="0.2">
      <c r="A8" s="35" t="s">
        <v>37</v>
      </c>
      <c r="B8" s="34">
        <v>493</v>
      </c>
      <c r="C8" s="63">
        <v>493</v>
      </c>
      <c r="D8" s="53">
        <v>66052632</v>
      </c>
      <c r="E8" s="53">
        <f>(133666698-$E$49)*D8/$D$27</f>
        <v>26414852.476609953</v>
      </c>
      <c r="F8" s="53">
        <v>2365526</v>
      </c>
      <c r="G8" s="59">
        <f>(E8/D8)*F8</f>
        <v>945988.34940574714</v>
      </c>
    </row>
    <row r="9" spans="1:11" x14ac:dyDescent="0.2">
      <c r="A9" s="35" t="s">
        <v>34</v>
      </c>
      <c r="B9" s="34">
        <v>362</v>
      </c>
      <c r="C9" s="63">
        <v>362</v>
      </c>
      <c r="D9" s="53">
        <v>35100871</v>
      </c>
      <c r="E9" s="53">
        <f t="shared" ref="E9:E20" si="0">(133666698-$E$49)*D9/$D$27</f>
        <v>14037053.500994733</v>
      </c>
      <c r="F9" s="53">
        <v>741790</v>
      </c>
      <c r="G9" s="59">
        <f t="shared" ref="G9:G26" si="1">(E9/D9)*F9</f>
        <v>296646.36859019491</v>
      </c>
    </row>
    <row r="10" spans="1:11" x14ac:dyDescent="0.2">
      <c r="A10" s="35" t="s">
        <v>35</v>
      </c>
      <c r="B10" s="34">
        <v>330</v>
      </c>
      <c r="C10" s="63">
        <v>329.5</v>
      </c>
      <c r="D10" s="53">
        <v>28238267</v>
      </c>
      <c r="E10" s="53">
        <f t="shared" si="0"/>
        <v>11292656.089769794</v>
      </c>
      <c r="F10" s="53">
        <v>1846749</v>
      </c>
      <c r="G10" s="59">
        <f t="shared" si="1"/>
        <v>738526.24671075866</v>
      </c>
    </row>
    <row r="11" spans="1:11" x14ac:dyDescent="0.2">
      <c r="A11" s="35" t="s">
        <v>36</v>
      </c>
      <c r="B11" s="34">
        <v>403</v>
      </c>
      <c r="C11" s="63">
        <v>401.45</v>
      </c>
      <c r="D11" s="53">
        <v>24405854</v>
      </c>
      <c r="E11" s="53">
        <f t="shared" si="0"/>
        <v>9760050.6362211425</v>
      </c>
      <c r="F11" s="53">
        <v>339204</v>
      </c>
      <c r="G11" s="59">
        <f t="shared" si="1"/>
        <v>135649.75911143108</v>
      </c>
    </row>
    <row r="12" spans="1:11" x14ac:dyDescent="0.2">
      <c r="A12" s="35" t="s">
        <v>4</v>
      </c>
      <c r="B12" s="34">
        <v>0</v>
      </c>
      <c r="C12" s="63">
        <v>0</v>
      </c>
      <c r="D12" s="53">
        <v>0</v>
      </c>
      <c r="E12" s="53">
        <f t="shared" si="0"/>
        <v>0</v>
      </c>
      <c r="F12" s="53">
        <v>0</v>
      </c>
      <c r="G12" s="59">
        <v>0</v>
      </c>
    </row>
    <row r="13" spans="1:11" x14ac:dyDescent="0.2">
      <c r="A13" s="35" t="s">
        <v>5</v>
      </c>
      <c r="B13" s="34">
        <v>114</v>
      </c>
      <c r="C13" s="63">
        <v>114</v>
      </c>
      <c r="D13" s="53">
        <v>3832399</v>
      </c>
      <c r="E13" s="53">
        <f t="shared" si="0"/>
        <v>1532599.8548628238</v>
      </c>
      <c r="F13" s="53">
        <v>1262017</v>
      </c>
      <c r="G13" s="59">
        <f t="shared" si="1"/>
        <v>504688.33517449943</v>
      </c>
    </row>
    <row r="14" spans="1:11" x14ac:dyDescent="0.2">
      <c r="A14" s="35" t="s">
        <v>6</v>
      </c>
      <c r="B14" s="34">
        <v>64</v>
      </c>
      <c r="C14" s="63">
        <v>63.75</v>
      </c>
      <c r="D14" s="53">
        <v>3474772</v>
      </c>
      <c r="E14" s="53">
        <f t="shared" si="0"/>
        <v>1389582.6251080341</v>
      </c>
      <c r="F14" s="53">
        <v>137804</v>
      </c>
      <c r="G14" s="59">
        <f t="shared" si="1"/>
        <v>55108.664416078966</v>
      </c>
    </row>
    <row r="15" spans="1:11" x14ac:dyDescent="0.2">
      <c r="A15" s="35" t="s">
        <v>7</v>
      </c>
      <c r="B15" s="34">
        <v>18</v>
      </c>
      <c r="C15" s="63">
        <v>18</v>
      </c>
      <c r="D15" s="53">
        <v>713302</v>
      </c>
      <c r="E15" s="53">
        <f t="shared" si="0"/>
        <v>285253.8427427212</v>
      </c>
      <c r="F15" s="53">
        <v>0</v>
      </c>
      <c r="G15" s="59">
        <f t="shared" si="1"/>
        <v>0</v>
      </c>
    </row>
    <row r="16" spans="1:11" x14ac:dyDescent="0.2">
      <c r="A16" s="35" t="s">
        <v>8</v>
      </c>
      <c r="B16" s="34">
        <v>30</v>
      </c>
      <c r="C16" s="63">
        <v>30</v>
      </c>
      <c r="D16" s="53">
        <v>2769977</v>
      </c>
      <c r="E16" s="53">
        <f t="shared" si="0"/>
        <v>1107730.7838180107</v>
      </c>
      <c r="F16" s="53">
        <v>216822</v>
      </c>
      <c r="G16" s="59">
        <f t="shared" si="1"/>
        <v>86708.44704089193</v>
      </c>
    </row>
    <row r="17" spans="1:7" x14ac:dyDescent="0.2">
      <c r="A17" s="35" t="s">
        <v>9</v>
      </c>
      <c r="B17" s="34">
        <v>0</v>
      </c>
      <c r="C17" s="63">
        <v>0</v>
      </c>
      <c r="D17" s="53">
        <v>0</v>
      </c>
      <c r="E17" s="53">
        <f t="shared" si="0"/>
        <v>0</v>
      </c>
      <c r="F17" s="53">
        <v>0</v>
      </c>
      <c r="G17" s="59">
        <v>0</v>
      </c>
    </row>
    <row r="18" spans="1:7" x14ac:dyDescent="0.2">
      <c r="A18" s="35" t="s">
        <v>10</v>
      </c>
      <c r="B18" s="34">
        <v>0</v>
      </c>
      <c r="C18" s="63">
        <v>0</v>
      </c>
      <c r="D18" s="53">
        <v>0</v>
      </c>
      <c r="E18" s="53">
        <f t="shared" si="0"/>
        <v>0</v>
      </c>
      <c r="F18" s="53">
        <v>0</v>
      </c>
      <c r="G18" s="59">
        <v>0</v>
      </c>
    </row>
    <row r="19" spans="1:7" x14ac:dyDescent="0.2">
      <c r="A19" s="35" t="s">
        <v>11</v>
      </c>
      <c r="B19" s="34">
        <v>1759</v>
      </c>
      <c r="C19" s="63">
        <v>1757.05</v>
      </c>
      <c r="D19" s="53">
        <v>93398679</v>
      </c>
      <c r="E19" s="53">
        <f t="shared" si="0"/>
        <v>37350704.31856899</v>
      </c>
      <c r="F19" s="53">
        <v>47880684</v>
      </c>
      <c r="G19" s="59">
        <f t="shared" si="1"/>
        <v>19147779.067141164</v>
      </c>
    </row>
    <row r="20" spans="1:7" x14ac:dyDescent="0.2">
      <c r="A20" s="35" t="s">
        <v>12</v>
      </c>
      <c r="B20" s="34">
        <v>902</v>
      </c>
      <c r="C20" s="63">
        <v>901.65</v>
      </c>
      <c r="D20" s="53">
        <v>24432635</v>
      </c>
      <c r="E20" s="53">
        <f t="shared" si="0"/>
        <v>9770760.5223037452</v>
      </c>
      <c r="F20" s="53">
        <v>9366911</v>
      </c>
      <c r="G20" s="59">
        <f t="shared" si="1"/>
        <v>3745885.1333363224</v>
      </c>
    </row>
    <row r="21" spans="1:7" x14ac:dyDescent="0.2">
      <c r="A21" s="35" t="s">
        <v>13</v>
      </c>
      <c r="B21" s="34">
        <v>0</v>
      </c>
      <c r="C21" s="63">
        <v>0</v>
      </c>
      <c r="D21" s="53">
        <v>0</v>
      </c>
      <c r="E21" s="53">
        <f t="shared" ref="E9:E23" si="2">(123275066-$E$49)*D21/$D$27</f>
        <v>0</v>
      </c>
      <c r="F21" s="53">
        <v>0</v>
      </c>
      <c r="G21" s="59">
        <v>0</v>
      </c>
    </row>
    <row r="22" spans="1:7" x14ac:dyDescent="0.2">
      <c r="A22" s="41" t="s">
        <v>14</v>
      </c>
      <c r="B22" s="34">
        <v>0</v>
      </c>
      <c r="C22" s="64">
        <v>0</v>
      </c>
      <c r="D22" s="54">
        <v>0</v>
      </c>
      <c r="E22" s="53">
        <f t="shared" si="2"/>
        <v>0</v>
      </c>
      <c r="F22" s="54">
        <v>0</v>
      </c>
      <c r="G22" s="59">
        <v>0</v>
      </c>
    </row>
    <row r="23" spans="1:7" x14ac:dyDescent="0.2">
      <c r="A23" s="41" t="s">
        <v>15</v>
      </c>
      <c r="B23" s="14">
        <v>0</v>
      </c>
      <c r="C23" s="64">
        <v>0</v>
      </c>
      <c r="D23" s="54">
        <v>0</v>
      </c>
      <c r="E23" s="53">
        <f t="shared" si="2"/>
        <v>0</v>
      </c>
      <c r="F23" s="54">
        <v>0</v>
      </c>
      <c r="G23" s="59">
        <v>0</v>
      </c>
    </row>
    <row r="24" spans="1:7" x14ac:dyDescent="0.2">
      <c r="A24" s="67" t="s">
        <v>16</v>
      </c>
      <c r="B24" s="61">
        <f t="shared" ref="B24:G24" si="3">SUM(B8:B23)</f>
        <v>4475</v>
      </c>
      <c r="C24" s="65">
        <f t="shared" si="3"/>
        <v>4470.3999999999996</v>
      </c>
      <c r="D24" s="61">
        <f t="shared" si="3"/>
        <v>282419388</v>
      </c>
      <c r="E24" s="61">
        <f t="shared" si="3"/>
        <v>112941244.65099995</v>
      </c>
      <c r="F24" s="61">
        <f t="shared" si="3"/>
        <v>64157507</v>
      </c>
      <c r="G24" s="61">
        <f t="shared" si="3"/>
        <v>25656980.370927088</v>
      </c>
    </row>
    <row r="25" spans="1:7" x14ac:dyDescent="0.2">
      <c r="A25" s="41" t="s">
        <v>17</v>
      </c>
      <c r="B25" s="14">
        <v>737</v>
      </c>
      <c r="C25" s="64">
        <v>737</v>
      </c>
      <c r="D25" s="54">
        <v>36817316</v>
      </c>
      <c r="E25" s="53">
        <f t="shared" ref="E25:E26" si="4">(133666698-$E$49)*D25/$D$27</f>
        <v>14723470.379268631</v>
      </c>
      <c r="F25" s="54">
        <v>9359662</v>
      </c>
      <c r="G25" s="59">
        <f t="shared" si="1"/>
        <v>3742986.2137958724</v>
      </c>
    </row>
    <row r="26" spans="1:7" x14ac:dyDescent="0.2">
      <c r="A26" s="41" t="s">
        <v>18</v>
      </c>
      <c r="B26" s="14">
        <v>0</v>
      </c>
      <c r="C26" s="64">
        <v>0</v>
      </c>
      <c r="D26" s="66">
        <v>8562188</v>
      </c>
      <c r="E26" s="53">
        <f t="shared" si="4"/>
        <v>3424071.4722314179</v>
      </c>
      <c r="F26" s="54">
        <v>0</v>
      </c>
      <c r="G26" s="59">
        <f t="shared" si="1"/>
        <v>0</v>
      </c>
    </row>
    <row r="27" spans="1:7" x14ac:dyDescent="0.2">
      <c r="A27" s="41" t="s">
        <v>19</v>
      </c>
      <c r="B27" s="14">
        <f t="shared" ref="B27:G27" si="5">SUM(B24:B26)</f>
        <v>5212</v>
      </c>
      <c r="C27" s="64">
        <f t="shared" si="5"/>
        <v>5207.3999999999996</v>
      </c>
      <c r="D27" s="14">
        <f t="shared" si="5"/>
        <v>327798892</v>
      </c>
      <c r="E27" s="14">
        <f t="shared" si="5"/>
        <v>131088786.5025</v>
      </c>
      <c r="F27" s="14">
        <f t="shared" si="5"/>
        <v>73517169</v>
      </c>
      <c r="G27" s="14">
        <f t="shared" si="5"/>
        <v>29399966.584722959</v>
      </c>
    </row>
    <row r="28" spans="1:7" x14ac:dyDescent="0.2">
      <c r="A28" s="43"/>
      <c r="B28" s="44"/>
      <c r="C28" s="44"/>
      <c r="D28" s="55"/>
      <c r="E28" s="55"/>
      <c r="F28" s="45"/>
      <c r="G28" s="49"/>
    </row>
    <row r="29" spans="1:7" x14ac:dyDescent="0.2">
      <c r="A29" s="47" t="s">
        <v>26</v>
      </c>
      <c r="B29" s="13"/>
      <c r="C29" s="13"/>
      <c r="D29" s="56"/>
      <c r="E29" s="57"/>
      <c r="F29" s="46"/>
      <c r="G29" s="17"/>
    </row>
    <row r="30" spans="1:7" x14ac:dyDescent="0.2">
      <c r="A30" s="41" t="s">
        <v>37</v>
      </c>
      <c r="B30" s="14">
        <v>0</v>
      </c>
      <c r="C30" s="64">
        <v>0</v>
      </c>
      <c r="D30" s="54">
        <v>0</v>
      </c>
      <c r="E30" s="54">
        <f t="shared" ref="E30:G47" si="6">D30*0.0765</f>
        <v>0</v>
      </c>
      <c r="F30" s="56">
        <v>0</v>
      </c>
      <c r="G30" s="58">
        <f t="shared" si="6"/>
        <v>0</v>
      </c>
    </row>
    <row r="31" spans="1:7" x14ac:dyDescent="0.2">
      <c r="A31" s="41" t="s">
        <v>34</v>
      </c>
      <c r="B31" s="14">
        <v>0</v>
      </c>
      <c r="C31" s="64">
        <v>0</v>
      </c>
      <c r="D31" s="54">
        <v>0</v>
      </c>
      <c r="E31" s="54">
        <f t="shared" si="6"/>
        <v>0</v>
      </c>
      <c r="F31" s="54">
        <v>0</v>
      </c>
      <c r="G31" s="58">
        <f t="shared" si="6"/>
        <v>0</v>
      </c>
    </row>
    <row r="32" spans="1:7" x14ac:dyDescent="0.2">
      <c r="A32" s="41" t="s">
        <v>35</v>
      </c>
      <c r="B32" s="14">
        <v>0</v>
      </c>
      <c r="C32" s="64">
        <v>0</v>
      </c>
      <c r="D32" s="54">
        <v>0</v>
      </c>
      <c r="E32" s="54">
        <f t="shared" si="6"/>
        <v>0</v>
      </c>
      <c r="F32" s="54">
        <v>0</v>
      </c>
      <c r="G32" s="58">
        <f t="shared" si="6"/>
        <v>0</v>
      </c>
    </row>
    <row r="33" spans="1:9" x14ac:dyDescent="0.2">
      <c r="A33" s="41" t="s">
        <v>36</v>
      </c>
      <c r="B33" s="14">
        <v>11</v>
      </c>
      <c r="C33" s="64">
        <v>4.63</v>
      </c>
      <c r="D33" s="54">
        <v>153222</v>
      </c>
      <c r="E33" s="54">
        <f t="shared" si="6"/>
        <v>11721.483</v>
      </c>
      <c r="F33" s="54">
        <v>0</v>
      </c>
      <c r="G33" s="58">
        <f t="shared" si="6"/>
        <v>0</v>
      </c>
    </row>
    <row r="34" spans="1:9" x14ac:dyDescent="0.2">
      <c r="A34" s="41" t="s">
        <v>4</v>
      </c>
      <c r="B34" s="14">
        <v>0</v>
      </c>
      <c r="C34" s="64">
        <v>0</v>
      </c>
      <c r="D34" s="54">
        <v>0</v>
      </c>
      <c r="E34" s="54">
        <f t="shared" si="6"/>
        <v>0</v>
      </c>
      <c r="F34" s="54">
        <v>0</v>
      </c>
      <c r="G34" s="58">
        <f t="shared" si="6"/>
        <v>0</v>
      </c>
    </row>
    <row r="35" spans="1:9" x14ac:dyDescent="0.2">
      <c r="A35" s="41" t="s">
        <v>5</v>
      </c>
      <c r="B35" s="14">
        <v>2</v>
      </c>
      <c r="C35" s="64">
        <v>1.27</v>
      </c>
      <c r="D35" s="54">
        <v>71676</v>
      </c>
      <c r="E35" s="54">
        <f t="shared" si="6"/>
        <v>5483.2139999999999</v>
      </c>
      <c r="F35" s="54">
        <v>38500</v>
      </c>
      <c r="G35" s="58">
        <f t="shared" si="6"/>
        <v>2945.25</v>
      </c>
    </row>
    <row r="36" spans="1:9" x14ac:dyDescent="0.2">
      <c r="A36" s="41" t="s">
        <v>6</v>
      </c>
      <c r="B36" s="14">
        <v>1</v>
      </c>
      <c r="C36" s="64">
        <v>0.51</v>
      </c>
      <c r="D36" s="54">
        <v>20399</v>
      </c>
      <c r="E36" s="54">
        <f t="shared" si="6"/>
        <v>1560.5235</v>
      </c>
      <c r="F36" s="54">
        <v>0</v>
      </c>
      <c r="G36" s="58">
        <f t="shared" si="6"/>
        <v>0</v>
      </c>
    </row>
    <row r="37" spans="1:9" x14ac:dyDescent="0.2">
      <c r="A37" s="41" t="s">
        <v>7</v>
      </c>
      <c r="B37" s="14">
        <v>3</v>
      </c>
      <c r="C37" s="64">
        <v>1.52</v>
      </c>
      <c r="D37" s="54">
        <v>51363</v>
      </c>
      <c r="E37" s="54">
        <f t="shared" si="6"/>
        <v>3929.2694999999999</v>
      </c>
      <c r="F37" s="54">
        <v>0</v>
      </c>
      <c r="G37" s="58">
        <f t="shared" si="6"/>
        <v>0</v>
      </c>
    </row>
    <row r="38" spans="1:9" x14ac:dyDescent="0.2">
      <c r="A38" s="36" t="s">
        <v>8</v>
      </c>
      <c r="B38" s="14">
        <v>0</v>
      </c>
      <c r="C38" s="64">
        <v>0</v>
      </c>
      <c r="D38" s="54">
        <v>0</v>
      </c>
      <c r="E38" s="54">
        <f t="shared" si="6"/>
        <v>0</v>
      </c>
      <c r="F38" s="54">
        <v>0</v>
      </c>
      <c r="G38" s="58">
        <f t="shared" si="6"/>
        <v>0</v>
      </c>
    </row>
    <row r="39" spans="1:9" x14ac:dyDescent="0.2">
      <c r="A39" s="36" t="s">
        <v>9</v>
      </c>
      <c r="B39" s="14">
        <v>0</v>
      </c>
      <c r="C39" s="64">
        <v>0</v>
      </c>
      <c r="D39" s="54">
        <v>0</v>
      </c>
      <c r="E39" s="54">
        <f t="shared" si="6"/>
        <v>0</v>
      </c>
      <c r="F39" s="54">
        <v>0</v>
      </c>
      <c r="G39" s="58">
        <f t="shared" si="6"/>
        <v>0</v>
      </c>
    </row>
    <row r="40" spans="1:9" x14ac:dyDescent="0.2">
      <c r="A40" s="36" t="s">
        <v>10</v>
      </c>
      <c r="B40" s="14">
        <v>0</v>
      </c>
      <c r="C40" s="64">
        <v>0</v>
      </c>
      <c r="D40" s="54">
        <v>0</v>
      </c>
      <c r="E40" s="54">
        <f t="shared" si="6"/>
        <v>0</v>
      </c>
      <c r="F40" s="54">
        <v>0</v>
      </c>
      <c r="G40" s="58">
        <f t="shared" si="6"/>
        <v>0</v>
      </c>
    </row>
    <row r="41" spans="1:9" x14ac:dyDescent="0.2">
      <c r="A41" s="36" t="s">
        <v>11</v>
      </c>
      <c r="B41" s="14">
        <v>7</v>
      </c>
      <c r="C41" s="64">
        <v>3.58</v>
      </c>
      <c r="D41" s="54">
        <v>96684</v>
      </c>
      <c r="E41" s="54">
        <f t="shared" si="6"/>
        <v>7396.326</v>
      </c>
      <c r="F41" s="54">
        <v>150365</v>
      </c>
      <c r="G41" s="58">
        <f t="shared" si="6"/>
        <v>11502.922500000001</v>
      </c>
    </row>
    <row r="42" spans="1:9" x14ac:dyDescent="0.2">
      <c r="A42" s="36" t="s">
        <v>12</v>
      </c>
      <c r="B42" s="14">
        <v>4</v>
      </c>
      <c r="C42" s="64">
        <v>1.72</v>
      </c>
      <c r="D42" s="54">
        <v>34571</v>
      </c>
      <c r="E42" s="54">
        <f t="shared" si="6"/>
        <v>2644.6815000000001</v>
      </c>
      <c r="F42" s="58">
        <v>39950</v>
      </c>
      <c r="G42" s="58">
        <f t="shared" si="6"/>
        <v>3056.1749999999997</v>
      </c>
    </row>
    <row r="43" spans="1:9" x14ac:dyDescent="0.2">
      <c r="A43" s="36" t="s">
        <v>13</v>
      </c>
      <c r="B43" s="14">
        <v>0</v>
      </c>
      <c r="C43" s="64">
        <v>0</v>
      </c>
      <c r="D43" s="58">
        <v>0</v>
      </c>
      <c r="E43" s="54">
        <f t="shared" si="6"/>
        <v>0</v>
      </c>
      <c r="F43" s="58">
        <v>0</v>
      </c>
      <c r="G43" s="58">
        <f t="shared" si="6"/>
        <v>0</v>
      </c>
    </row>
    <row r="44" spans="1:9" x14ac:dyDescent="0.2">
      <c r="A44" s="36" t="s">
        <v>14</v>
      </c>
      <c r="B44" s="14">
        <v>0</v>
      </c>
      <c r="C44" s="64">
        <v>0</v>
      </c>
      <c r="D44" s="58">
        <v>0</v>
      </c>
      <c r="E44" s="54">
        <f t="shared" si="6"/>
        <v>0</v>
      </c>
      <c r="F44" s="58">
        <v>0</v>
      </c>
      <c r="G44" s="58">
        <f t="shared" si="6"/>
        <v>0</v>
      </c>
    </row>
    <row r="45" spans="1:9" x14ac:dyDescent="0.2">
      <c r="A45" s="36" t="s">
        <v>15</v>
      </c>
      <c r="B45" s="14">
        <v>0</v>
      </c>
      <c r="C45" s="64">
        <v>0</v>
      </c>
      <c r="D45" s="58">
        <v>0</v>
      </c>
      <c r="E45" s="54">
        <f t="shared" si="6"/>
        <v>0</v>
      </c>
      <c r="F45" s="58">
        <v>0</v>
      </c>
      <c r="G45" s="58">
        <f t="shared" si="6"/>
        <v>0</v>
      </c>
    </row>
    <row r="46" spans="1:9" x14ac:dyDescent="0.2">
      <c r="A46" s="36" t="s">
        <v>24</v>
      </c>
      <c r="B46" s="14">
        <f t="shared" ref="B46:G46" si="7">SUM(B30:B45)</f>
        <v>28</v>
      </c>
      <c r="C46" s="64">
        <f>SUM(C30:C45)</f>
        <v>13.23</v>
      </c>
      <c r="D46" s="14">
        <f t="shared" si="7"/>
        <v>427915</v>
      </c>
      <c r="E46" s="14">
        <f t="shared" si="7"/>
        <v>32735.497499999998</v>
      </c>
      <c r="F46" s="14">
        <f t="shared" si="7"/>
        <v>228815</v>
      </c>
      <c r="G46" s="14">
        <f t="shared" si="7"/>
        <v>17504.3475</v>
      </c>
      <c r="I46" s="1"/>
    </row>
    <row r="47" spans="1:9" x14ac:dyDescent="0.2">
      <c r="A47" s="36" t="s">
        <v>25</v>
      </c>
      <c r="B47" s="14">
        <v>0</v>
      </c>
      <c r="C47" s="64">
        <v>0</v>
      </c>
      <c r="D47" s="58">
        <v>0</v>
      </c>
      <c r="E47" s="54">
        <f t="shared" si="6"/>
        <v>0</v>
      </c>
      <c r="F47" s="58">
        <v>0</v>
      </c>
      <c r="G47" s="58">
        <f t="shared" si="6"/>
        <v>0</v>
      </c>
    </row>
    <row r="48" spans="1:9" x14ac:dyDescent="0.2">
      <c r="A48" s="36" t="s">
        <v>40</v>
      </c>
      <c r="B48" s="14">
        <v>0</v>
      </c>
      <c r="C48" s="64">
        <v>0</v>
      </c>
      <c r="D48" s="58">
        <v>31767547</v>
      </c>
      <c r="E48" s="58">
        <v>2545176</v>
      </c>
      <c r="F48" s="58">
        <v>0</v>
      </c>
      <c r="G48" s="58">
        <f>F48*0.0765</f>
        <v>0</v>
      </c>
    </row>
    <row r="49" spans="1:7" x14ac:dyDescent="0.2">
      <c r="A49" s="36" t="s">
        <v>27</v>
      </c>
      <c r="B49" s="14">
        <f t="shared" ref="B49:G49" si="8">SUM(B46:B48)</f>
        <v>28</v>
      </c>
      <c r="C49" s="64">
        <f t="shared" si="8"/>
        <v>13.23</v>
      </c>
      <c r="D49" s="14">
        <f t="shared" si="8"/>
        <v>32195462</v>
      </c>
      <c r="E49" s="14">
        <f t="shared" si="8"/>
        <v>2577911.4975000001</v>
      </c>
      <c r="F49" s="14">
        <f t="shared" si="8"/>
        <v>228815</v>
      </c>
      <c r="G49" s="14">
        <f t="shared" si="8"/>
        <v>17504.3475</v>
      </c>
    </row>
    <row r="50" spans="1:7" s="4" customFormat="1" x14ac:dyDescent="0.2">
      <c r="A50" s="48" t="s">
        <v>28</v>
      </c>
      <c r="B50" s="61">
        <f t="shared" ref="B50:G50" si="9">B27+B49</f>
        <v>5240</v>
      </c>
      <c r="C50" s="65">
        <f t="shared" si="9"/>
        <v>5220.6299999999992</v>
      </c>
      <c r="D50" s="61">
        <f t="shared" si="9"/>
        <v>359994354</v>
      </c>
      <c r="E50" s="61">
        <f t="shared" si="9"/>
        <v>133666698</v>
      </c>
      <c r="F50" s="61">
        <f t="shared" si="9"/>
        <v>73745984</v>
      </c>
      <c r="G50" s="61">
        <f t="shared" si="9"/>
        <v>29417470.932222959</v>
      </c>
    </row>
    <row r="51" spans="1:7" x14ac:dyDescent="0.2">
      <c r="A51" s="29" t="s">
        <v>31</v>
      </c>
      <c r="B51" s="51"/>
      <c r="C51" s="44"/>
      <c r="D51" s="45"/>
      <c r="E51" s="45"/>
      <c r="F51" s="50"/>
      <c r="G51" s="50"/>
    </row>
    <row r="52" spans="1:7" x14ac:dyDescent="0.2">
      <c r="A52" s="32" t="s">
        <v>32</v>
      </c>
      <c r="B52" s="52"/>
      <c r="C52" s="52"/>
      <c r="D52" s="31"/>
      <c r="E52" s="31"/>
      <c r="F52" s="31"/>
      <c r="G52" s="31"/>
    </row>
    <row r="53" spans="1:7" x14ac:dyDescent="0.2">
      <c r="A53" s="20"/>
      <c r="B53" s="9"/>
      <c r="C53" s="9"/>
      <c r="D53" s="19"/>
      <c r="E53" s="18"/>
      <c r="F53" s="18"/>
      <c r="G53" s="18"/>
    </row>
    <row r="54" spans="1:7" x14ac:dyDescent="0.2">
      <c r="A54" s="30" t="s">
        <v>41</v>
      </c>
      <c r="B54" s="9"/>
      <c r="C54" s="9"/>
      <c r="D54" s="20"/>
      <c r="E54" s="18"/>
      <c r="F54" s="18"/>
      <c r="G54" s="18"/>
    </row>
    <row r="55" spans="1:7" x14ac:dyDescent="0.2">
      <c r="B55" s="4"/>
      <c r="E55" s="7"/>
    </row>
    <row r="56" spans="1:7" x14ac:dyDescent="0.2">
      <c r="E56" s="1"/>
    </row>
    <row r="59" spans="1:7" x14ac:dyDescent="0.2">
      <c r="E59" s="1"/>
    </row>
  </sheetData>
  <sheetProtection insertRows="0"/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Lori A Davis</cp:lastModifiedBy>
  <cp:lastPrinted>2022-08-04T18:58:21Z</cp:lastPrinted>
  <dcterms:created xsi:type="dcterms:W3CDTF">1999-08-06T15:48:32Z</dcterms:created>
  <dcterms:modified xsi:type="dcterms:W3CDTF">2023-08-04T19:30:09Z</dcterms:modified>
</cp:coreProperties>
</file>